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5 - ODOT D10 GES MRG-37-8_09 – 10-E\06-Design\Transportation\"/>
    </mc:Choice>
  </mc:AlternateContent>
  <xr:revisionPtr revIDLastSave="0" documentId="13_ncr:1_{E36D09EE-7283-4A24-B5C9-635D7546222E}" xr6:coauthVersionLast="47" xr6:coauthVersionMax="47" xr10:uidLastSave="{00000000-0000-0000-0000-000000000000}"/>
  <bookViews>
    <workbookView xWindow="28680" yWindow="30" windowWidth="29040" windowHeight="15840" xr2:uid="{A46D28D4-A9EF-4606-AADA-A03D0433CD5A}"/>
  </bookViews>
  <sheets>
    <sheet name="CALCULATIONS" sheetId="1" r:id="rId1"/>
    <sheet name="EARTHWOR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D15" i="2"/>
  <c r="E15" i="2"/>
</calcChain>
</file>

<file path=xl/sharedStrings.xml><?xml version="1.0" encoding="utf-8"?>
<sst xmlns="http://schemas.openxmlformats.org/spreadsheetml/2006/main" count="48" uniqueCount="38">
  <si>
    <t>SHEET NUMBER</t>
  </si>
  <si>
    <t>REFERENCE NUMBER</t>
  </si>
  <si>
    <t xml:space="preserve">STATION </t>
  </si>
  <si>
    <t>SIDE</t>
  </si>
  <si>
    <t>FROM</t>
  </si>
  <si>
    <t>TO</t>
  </si>
  <si>
    <t>TOTALS CARRIED TO GENERAL SUMMARY</t>
  </si>
  <si>
    <t xml:space="preserve">EARTHWORK TABLE </t>
  </si>
  <si>
    <t>SHEET NO.</t>
  </si>
  <si>
    <t>EXCAVATION</t>
  </si>
  <si>
    <t>EMBANKMENT</t>
  </si>
  <si>
    <t>SEEDING &amp; MULCHING</t>
  </si>
  <si>
    <t>CY</t>
  </si>
  <si>
    <t>SY</t>
  </si>
  <si>
    <t>℄ REFERENCE</t>
  </si>
  <si>
    <t>TOTAL</t>
  </si>
  <si>
    <t>GUARDRAIL REMOVED</t>
  </si>
  <si>
    <t>6" PERFORATED CORRUGATED PLASTIC PIPE</t>
  </si>
  <si>
    <t>GUARDRAIL, TYPE MGS</t>
  </si>
  <si>
    <t>GUARDRAIL, TYPE MGS, LONG POSTS</t>
  </si>
  <si>
    <t>PRECAST REINFORCED CONCRETE OUTLET</t>
  </si>
  <si>
    <t>FT</t>
  </si>
  <si>
    <t>EACH</t>
  </si>
  <si>
    <t xml:space="preserve">EACH </t>
  </si>
  <si>
    <t>R-1</t>
  </si>
  <si>
    <t>RT</t>
  </si>
  <si>
    <t>GR-1</t>
  </si>
  <si>
    <t>D-1</t>
  </si>
  <si>
    <t>SR 37</t>
  </si>
  <si>
    <t>426+22.5</t>
  </si>
  <si>
    <t>432+10</t>
  </si>
  <si>
    <t>425+77</t>
  </si>
  <si>
    <t>428+10</t>
  </si>
  <si>
    <t>6" NON-PERORATED CORRUGATED PLASTIC PIPE, INCLUDING SPECIALS</t>
  </si>
  <si>
    <t>ANCHOR ASSMEBLY REMOVED, TYPE A</t>
  </si>
  <si>
    <t>432+39.5</t>
  </si>
  <si>
    <t>TYPE E, ANCHOR ASSEMBLY</t>
  </si>
  <si>
    <t>424+64.5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</si>
</sst>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5" xfId="0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581E-F097-45B1-B78B-7F38ECF09C6F}">
  <dimension ref="B1:O8"/>
  <sheetViews>
    <sheetView tabSelected="1" topLeftCell="B1" workbookViewId="0">
      <selection activeCell="I15" sqref="I15"/>
    </sheetView>
  </sheetViews>
  <sheetFormatPr defaultRowHeight="14.4" x14ac:dyDescent="0.3"/>
  <cols>
    <col min="2" max="2" width="10.44140625" customWidth="1"/>
    <col min="3" max="3" width="12.88671875" customWidth="1"/>
    <col min="4" max="4" width="12" customWidth="1"/>
    <col min="8" max="9" width="10.88671875" customWidth="1"/>
    <col min="11" max="11" width="11.6640625" customWidth="1"/>
    <col min="15" max="15" width="10.6640625" customWidth="1"/>
  </cols>
  <sheetData>
    <row r="1" spans="2:15" ht="15" thickBot="1" x14ac:dyDescent="0.35"/>
    <row r="2" spans="2:15" ht="15" customHeight="1" x14ac:dyDescent="0.3">
      <c r="B2" s="28" t="s">
        <v>0</v>
      </c>
      <c r="C2" s="31" t="s">
        <v>1</v>
      </c>
      <c r="D2" s="31" t="s">
        <v>14</v>
      </c>
      <c r="E2" s="34" t="s">
        <v>2</v>
      </c>
      <c r="F2" s="35"/>
      <c r="G2" s="38" t="s">
        <v>3</v>
      </c>
      <c r="H2" s="4">
        <v>202</v>
      </c>
      <c r="I2" s="4">
        <v>202</v>
      </c>
      <c r="J2" s="4">
        <v>518</v>
      </c>
      <c r="K2" s="4">
        <v>518</v>
      </c>
      <c r="L2" s="4">
        <v>606</v>
      </c>
      <c r="M2" s="4">
        <v>606</v>
      </c>
      <c r="N2" s="4">
        <v>606</v>
      </c>
      <c r="O2" s="3">
        <v>606</v>
      </c>
    </row>
    <row r="3" spans="2:15" ht="117" customHeight="1" x14ac:dyDescent="0.3">
      <c r="B3" s="29"/>
      <c r="C3" s="32"/>
      <c r="D3" s="32"/>
      <c r="E3" s="36"/>
      <c r="F3" s="37"/>
      <c r="G3" s="39"/>
      <c r="H3" s="6" t="s">
        <v>16</v>
      </c>
      <c r="I3" s="6" t="s">
        <v>34</v>
      </c>
      <c r="J3" s="6" t="s">
        <v>17</v>
      </c>
      <c r="K3" s="6" t="s">
        <v>33</v>
      </c>
      <c r="L3" s="6" t="s">
        <v>18</v>
      </c>
      <c r="M3" s="6" t="s">
        <v>19</v>
      </c>
      <c r="N3" s="6" t="s">
        <v>36</v>
      </c>
      <c r="O3" s="13" t="s">
        <v>20</v>
      </c>
    </row>
    <row r="4" spans="2:15" ht="15" customHeight="1" thickBot="1" x14ac:dyDescent="0.35">
      <c r="B4" s="30"/>
      <c r="C4" s="33"/>
      <c r="D4" s="33"/>
      <c r="E4" s="5" t="s">
        <v>4</v>
      </c>
      <c r="F4" s="5" t="s">
        <v>5</v>
      </c>
      <c r="G4" s="40"/>
      <c r="H4" s="5" t="s">
        <v>21</v>
      </c>
      <c r="I4" s="5" t="s">
        <v>22</v>
      </c>
      <c r="J4" s="5" t="s">
        <v>21</v>
      </c>
      <c r="K4" s="5" t="s">
        <v>21</v>
      </c>
      <c r="L4" s="5" t="s">
        <v>21</v>
      </c>
      <c r="M4" s="5" t="s">
        <v>21</v>
      </c>
      <c r="N4" s="5" t="s">
        <v>22</v>
      </c>
      <c r="O4" s="9" t="s">
        <v>23</v>
      </c>
    </row>
    <row r="5" spans="2:15" x14ac:dyDescent="0.3">
      <c r="B5" s="14">
        <v>9</v>
      </c>
      <c r="C5" s="15" t="s">
        <v>24</v>
      </c>
      <c r="D5" s="15" t="s">
        <v>28</v>
      </c>
      <c r="E5" s="15" t="s">
        <v>29</v>
      </c>
      <c r="F5" s="15" t="s">
        <v>30</v>
      </c>
      <c r="G5" s="16" t="s">
        <v>25</v>
      </c>
      <c r="H5" s="15">
        <v>537.5</v>
      </c>
      <c r="I5" s="15">
        <v>2</v>
      </c>
      <c r="J5" s="15"/>
      <c r="K5" s="15"/>
      <c r="L5" s="15"/>
      <c r="M5" s="15"/>
      <c r="N5" s="15"/>
      <c r="O5" s="16"/>
    </row>
    <row r="6" spans="2:15" x14ac:dyDescent="0.3">
      <c r="B6" s="17">
        <v>9</v>
      </c>
      <c r="C6" s="18" t="s">
        <v>26</v>
      </c>
      <c r="D6" s="18" t="s">
        <v>28</v>
      </c>
      <c r="E6" s="18" t="s">
        <v>37</v>
      </c>
      <c r="F6" s="18" t="s">
        <v>35</v>
      </c>
      <c r="G6" s="19" t="s">
        <v>25</v>
      </c>
      <c r="H6" s="1"/>
      <c r="I6" s="1"/>
      <c r="J6" s="18"/>
      <c r="K6" s="18"/>
      <c r="L6" s="18">
        <v>225</v>
      </c>
      <c r="M6" s="18">
        <v>450</v>
      </c>
      <c r="N6" s="18">
        <v>2</v>
      </c>
      <c r="O6" s="2"/>
    </row>
    <row r="7" spans="2:15" ht="15" thickBot="1" x14ac:dyDescent="0.35">
      <c r="B7" s="17">
        <v>9</v>
      </c>
      <c r="C7" s="18" t="s">
        <v>27</v>
      </c>
      <c r="D7" s="18" t="s">
        <v>28</v>
      </c>
      <c r="E7" s="18" t="s">
        <v>31</v>
      </c>
      <c r="F7" s="18" t="s">
        <v>32</v>
      </c>
      <c r="G7" s="19" t="s">
        <v>25</v>
      </c>
      <c r="H7" s="1"/>
      <c r="I7" s="1"/>
      <c r="J7" s="18">
        <v>233</v>
      </c>
      <c r="K7" s="18">
        <v>19.5</v>
      </c>
      <c r="L7" s="18"/>
      <c r="M7" s="18"/>
      <c r="N7" s="18"/>
      <c r="O7" s="19">
        <v>1</v>
      </c>
    </row>
    <row r="8" spans="2:15" ht="15" thickBot="1" x14ac:dyDescent="0.35">
      <c r="B8" s="25" t="s">
        <v>6</v>
      </c>
      <c r="C8" s="26"/>
      <c r="D8" s="26"/>
      <c r="E8" s="26"/>
      <c r="F8" s="26"/>
      <c r="G8" s="27"/>
      <c r="H8" s="20">
        <v>537.5</v>
      </c>
      <c r="I8" s="20">
        <v>2</v>
      </c>
      <c r="J8" s="21">
        <v>233</v>
      </c>
      <c r="K8" s="21">
        <v>19.5</v>
      </c>
      <c r="L8" s="21">
        <v>225</v>
      </c>
      <c r="M8" s="21">
        <v>450</v>
      </c>
      <c r="N8" s="21">
        <v>2</v>
      </c>
      <c r="O8" s="22">
        <v>1</v>
      </c>
    </row>
  </sheetData>
  <mergeCells count="6">
    <mergeCell ref="B8:G8"/>
    <mergeCell ref="B2:B4"/>
    <mergeCell ref="C2:C4"/>
    <mergeCell ref="D2:D4"/>
    <mergeCell ref="E2:F3"/>
    <mergeCell ref="G2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52DE-B953-433A-985F-029AAC7397DE}">
  <dimension ref="B1:E15"/>
  <sheetViews>
    <sheetView workbookViewId="0">
      <selection activeCell="E29" sqref="E29"/>
    </sheetView>
  </sheetViews>
  <sheetFormatPr defaultRowHeight="14.4" x14ac:dyDescent="0.3"/>
  <cols>
    <col min="2" max="2" width="8.88671875" customWidth="1"/>
    <col min="3" max="3" width="13.109375" customWidth="1"/>
    <col min="4" max="4" width="14.88671875" customWidth="1"/>
    <col min="5" max="5" width="17.33203125" customWidth="1"/>
  </cols>
  <sheetData>
    <row r="1" spans="2:5" ht="15" thickBot="1" x14ac:dyDescent="0.35"/>
    <row r="2" spans="2:5" x14ac:dyDescent="0.3">
      <c r="B2" s="41" t="s">
        <v>7</v>
      </c>
      <c r="C2" s="42"/>
      <c r="D2" s="42"/>
      <c r="E2" s="43"/>
    </row>
    <row r="3" spans="2:5" ht="14.4" customHeight="1" x14ac:dyDescent="0.3">
      <c r="B3" s="44" t="s">
        <v>8</v>
      </c>
      <c r="C3" s="7">
        <v>203</v>
      </c>
      <c r="D3" s="7">
        <v>203</v>
      </c>
      <c r="E3" s="8">
        <v>659</v>
      </c>
    </row>
    <row r="4" spans="2:5" ht="44.4" customHeight="1" x14ac:dyDescent="0.3">
      <c r="B4" s="29"/>
      <c r="C4" s="7" t="s">
        <v>9</v>
      </c>
      <c r="D4" s="7" t="s">
        <v>10</v>
      </c>
      <c r="E4" s="10" t="s">
        <v>11</v>
      </c>
    </row>
    <row r="5" spans="2:5" x14ac:dyDescent="0.3">
      <c r="B5" s="45"/>
      <c r="C5" s="7" t="s">
        <v>12</v>
      </c>
      <c r="D5" s="7" t="s">
        <v>12</v>
      </c>
      <c r="E5" s="8" t="s">
        <v>13</v>
      </c>
    </row>
    <row r="6" spans="2:5" x14ac:dyDescent="0.3">
      <c r="B6" s="11">
        <v>10</v>
      </c>
      <c r="C6" s="7">
        <v>0</v>
      </c>
      <c r="D6" s="7">
        <v>1</v>
      </c>
      <c r="E6" s="8">
        <v>21</v>
      </c>
    </row>
    <row r="7" spans="2:5" x14ac:dyDescent="0.3">
      <c r="B7" s="11">
        <v>11</v>
      </c>
      <c r="C7" s="7">
        <v>0</v>
      </c>
      <c r="D7" s="7">
        <v>3</v>
      </c>
      <c r="E7" s="8">
        <v>40</v>
      </c>
    </row>
    <row r="8" spans="2:5" x14ac:dyDescent="0.3">
      <c r="B8" s="11">
        <v>12</v>
      </c>
      <c r="C8" s="7">
        <v>2</v>
      </c>
      <c r="D8" s="7">
        <v>29</v>
      </c>
      <c r="E8" s="8">
        <v>114</v>
      </c>
    </row>
    <row r="9" spans="2:5" x14ac:dyDescent="0.3">
      <c r="B9" s="11">
        <v>13</v>
      </c>
      <c r="C9" s="7">
        <v>2</v>
      </c>
      <c r="D9" s="7">
        <v>17</v>
      </c>
      <c r="E9" s="8">
        <v>114</v>
      </c>
    </row>
    <row r="10" spans="2:5" x14ac:dyDescent="0.3">
      <c r="B10" s="11">
        <v>14</v>
      </c>
      <c r="C10" s="7">
        <v>4</v>
      </c>
      <c r="D10" s="7">
        <v>30</v>
      </c>
      <c r="E10" s="8">
        <v>113</v>
      </c>
    </row>
    <row r="11" spans="2:5" x14ac:dyDescent="0.3">
      <c r="B11" s="11">
        <v>15</v>
      </c>
      <c r="C11" s="7">
        <v>2</v>
      </c>
      <c r="D11" s="7">
        <v>40</v>
      </c>
      <c r="E11" s="8">
        <v>109</v>
      </c>
    </row>
    <row r="12" spans="2:5" x14ac:dyDescent="0.3">
      <c r="B12" s="11">
        <v>16</v>
      </c>
      <c r="C12" s="7">
        <v>3</v>
      </c>
      <c r="D12" s="7">
        <v>11</v>
      </c>
      <c r="E12" s="8">
        <v>87</v>
      </c>
    </row>
    <row r="13" spans="2:5" x14ac:dyDescent="0.3">
      <c r="B13" s="11">
        <v>17</v>
      </c>
      <c r="C13" s="7">
        <v>0</v>
      </c>
      <c r="D13" s="7">
        <v>3</v>
      </c>
      <c r="E13" s="8">
        <v>45</v>
      </c>
    </row>
    <row r="14" spans="2:5" x14ac:dyDescent="0.3">
      <c r="B14" s="11">
        <v>18</v>
      </c>
      <c r="C14" s="7">
        <v>0</v>
      </c>
      <c r="D14" s="7">
        <v>2</v>
      </c>
      <c r="E14" s="8">
        <v>30</v>
      </c>
    </row>
    <row r="15" spans="2:5" ht="15" thickBot="1" x14ac:dyDescent="0.35">
      <c r="B15" s="12" t="s">
        <v>15</v>
      </c>
      <c r="C15" s="23">
        <f t="shared" ref="C15:D15" si="0">SUM(C6:C14)</f>
        <v>13</v>
      </c>
      <c r="D15" s="5">
        <f t="shared" si="0"/>
        <v>136</v>
      </c>
      <c r="E15" s="24">
        <f>SUM(E6:E14)</f>
        <v>673</v>
      </c>
    </row>
  </sheetData>
  <mergeCells count="2">
    <mergeCell ref="B2:E2"/>
    <mergeCell ref="B3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EARTHWORK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Randolph, Andrew</cp:lastModifiedBy>
  <dcterms:created xsi:type="dcterms:W3CDTF">2023-07-05T18:23:31Z</dcterms:created>
  <dcterms:modified xsi:type="dcterms:W3CDTF">2024-01-11T16:52:54Z</dcterms:modified>
</cp:coreProperties>
</file>